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79-24 - Eventual Aquisição de CPAP - SMS\"/>
    </mc:Choice>
  </mc:AlternateContent>
  <xr:revisionPtr revIDLastSave="0" documentId="13_ncr:1_{76BD2449-05F7-4356-A7F8-FC8887FDE1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F15" i="1" s="1"/>
  <c r="A4" i="1"/>
  <c r="A18" i="1"/>
  <c r="A19" i="1"/>
  <c r="A17" i="1"/>
  <c r="A16" i="1"/>
  <c r="A6" i="1"/>
  <c r="A5" i="1"/>
  <c r="A3" i="1"/>
</calcChain>
</file>

<file path=xl/sharedStrings.xml><?xml version="1.0" encoding="utf-8"?>
<sst xmlns="http://schemas.openxmlformats.org/spreadsheetml/2006/main" count="52" uniqueCount="49">
  <si>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</si>
  <si>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</si>
  <si>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</si>
  <si>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</si>
  <si>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</si>
  <si>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</si>
  <si>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</si>
  <si>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</si>
  <si>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</si>
  <si>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</si>
  <si>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</si>
  <si>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</si>
  <si>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</si>
  <si>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</si>
  <si>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</si>
  <si>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</si>
  <si>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</si>
  <si>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</si>
  <si>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</si>
  <si>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</si>
  <si>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</si>
  <si>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</si>
  <si>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</si>
  <si>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</si>
  <si>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</si>
  <si>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</si>
  <si>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</si>
  <si>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</si>
  <si>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</si>
  <si>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</si>
  <si>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</si>
  <si>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</si>
  <si>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</si>
  <si>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</si>
  <si>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</si>
  <si>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</si>
  <si>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</si>
  <si>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</si>
  <si>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ANEXO III - QUADRO DE PROPOSTAS</t>
  </si>
  <si>
    <t>O fornecimento dos produtos será realizado de forma parcelada conforme solicitação da Secretaria requisitante e emissão de notas de empenho, devendo ser entregue no prazo de 10 (dez) dias no Almoxarifado da Secretaria Municipal de Saúde, localizado à Rua Dr. Carolino Ribeiro de Moura, s/n, Centro, Sumidouro-RJ, CEP: 28.637-000 no horário de 9h às 16h.</t>
  </si>
  <si>
    <t>PREGÃO ELETRÔNICO Nº 079/2024</t>
  </si>
  <si>
    <t>PROCESSO ADMINISTRATIVO N° 3352/2024 de 11/09/2024</t>
  </si>
  <si>
    <t>EVENTUAL AQUISIÇÃO DE CPAP - SRP</t>
  </si>
  <si>
    <t xml:space="preserve">MENOR PREÇO </t>
  </si>
  <si>
    <t>O pagamento do objeto de que trata o PREGÃO ELETRÔNICO Nº 079/2024, e consequente contrato serão efetuados pelo FUNDO MUNICIPAL DE SAÚDE nos termos do art. 7 da Instrução Normativa SEGES/ME nº 77, de 2022;</t>
  </si>
  <si>
    <t>Aparelho CPAP contendo: Fonte e cabo de energia; Manuall do usuário; Cartão SD; Tubo flexível (traquéia) padrão 2 m; 1 filtro de polen reutilizável; 1 filtro ultrafino descartável; 1 máscara nasal</t>
  </si>
  <si>
    <t>Unidade</t>
  </si>
  <si>
    <t>Sec. Saúde</t>
  </si>
  <si>
    <t>Abertura das Propostas: 27/11/2024,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</si>
</sst>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3352/24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1" t="s">
        <v>38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079/2024  -  ABERTURA DAS PROPOSTAS: 27/11/2024, ÀS 09:00HS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EVENTUAL AQUISIÇÃO DE CPAP - SRP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3352/2024 de 11/09/2024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 xml:space="preserve">MENOR PREÇO </v>
      </c>
      <c r="B6" s="50"/>
      <c r="C6" s="69" t="s">
        <v>28</v>
      </c>
      <c r="D6" s="69"/>
      <c r="E6" s="70">
        <f>Dados!B8</f>
        <v>57456</v>
      </c>
      <c r="F6" s="70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4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33.75" x14ac:dyDescent="0.2">
      <c r="A13" s="32">
        <v>1</v>
      </c>
      <c r="B13" s="30" t="s">
        <v>45</v>
      </c>
      <c r="C13" s="33" t="s">
        <v>46</v>
      </c>
      <c r="D13" s="47">
        <v>20</v>
      </c>
      <c r="E13" s="49">
        <v>2872.8</v>
      </c>
      <c r="F13" s="59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5"/>
      <c r="F14" s="64" t="s">
        <v>26</v>
      </c>
      <c r="G14" s="65"/>
      <c r="H14" s="40"/>
    </row>
    <row r="15" spans="1:11" ht="14.25" customHeight="1" x14ac:dyDescent="0.2">
      <c r="F15" s="66" t="str">
        <f>IF(SUM(G13:G13)=0,"",SUM(G13:G13))</f>
        <v/>
      </c>
      <c r="G15" s="67"/>
      <c r="H15" s="41"/>
    </row>
    <row r="16" spans="1:11" s="36" customFormat="1" ht="23.25" customHeight="1" x14ac:dyDescent="0.2">
      <c r="A16" s="61" t="str">
        <f>" - "&amp;Dados!B23</f>
        <v xml:space="preserve"> - A execução do objeto da presente licitação será realizada junto a Secretaria obedecendo, na íntegra, ao detalhamento do TERMO DE REFERÊNCIA (ANEXO I)</v>
      </c>
      <c r="B16" s="61"/>
      <c r="C16" s="61"/>
      <c r="D16" s="61"/>
      <c r="E16" s="61"/>
      <c r="F16" s="61"/>
      <c r="G16" s="61"/>
      <c r="H16" s="42"/>
    </row>
    <row r="17" spans="1:8" s="36" customFormat="1" ht="31.5" customHeight="1" x14ac:dyDescent="0.2">
      <c r="A17" s="61" t="str">
        <f>" - "&amp;Dados!B24</f>
        <v xml:space="preserve"> - O fornecimento dos produtos será realizado de forma parcelada conforme solicitação da Secretaria requisitante e emissão de notas de empenho, devendo ser entregue no prazo de 10 (dez) dias no Almoxarifado da Secretaria Municipal de Saúde, localizado à Rua Dr. Carolino Ribeiro de Moura, s/n, Centro, Sumidouro-RJ, CEP: 28.637-000 no horário de 9h às 16h.</v>
      </c>
      <c r="B17" s="61"/>
      <c r="C17" s="61"/>
      <c r="D17" s="61"/>
      <c r="E17" s="61"/>
      <c r="F17" s="61"/>
      <c r="G17" s="61"/>
      <c r="H17" s="42"/>
    </row>
    <row r="18" spans="1:8" s="36" customFormat="1" ht="23.25" customHeight="1" x14ac:dyDescent="0.2">
      <c r="A18" s="61" t="str">
        <f>" - "&amp;Dados!B25</f>
        <v xml:space="preserve"> - O pagamento do objeto de que trata o PREGÃO ELETRÔNICO Nº 079/2024, e consequente contrato serão efetuados pelo FUNDO MUNICIPAL DE SAÚDE nos termos do art. 7 da Instrução Normativa SEGES/ME nº 77, de 2022;</v>
      </c>
      <c r="B18" s="61"/>
      <c r="C18" s="61"/>
      <c r="D18" s="61"/>
      <c r="E18" s="61"/>
      <c r="F18" s="61"/>
      <c r="G18" s="61"/>
      <c r="H18" s="42"/>
    </row>
    <row r="19" spans="1:8" s="26" customFormat="1" ht="9" x14ac:dyDescent="0.2">
      <c r="A19" s="61" t="str">
        <f>" - "&amp;Dados!B26</f>
        <v xml:space="preserve"> - Proposta válida por 60 (sessenta) dias</v>
      </c>
      <c r="B19" s="61"/>
      <c r="C19" s="61"/>
      <c r="D19" s="61"/>
      <c r="E19" s="61"/>
      <c r="F19" s="61"/>
      <c r="G19" s="61"/>
      <c r="H19" s="40"/>
    </row>
    <row r="20" spans="1:8" x14ac:dyDescent="0.2">
      <c r="H20" s="43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40</v>
      </c>
      <c r="E1" s="4"/>
      <c r="F1" s="4"/>
      <c r="G1" s="4"/>
    </row>
    <row r="2" spans="1:7" x14ac:dyDescent="0.2">
      <c r="A2" s="15" t="s">
        <v>10</v>
      </c>
      <c r="B2" s="56" t="s">
        <v>41</v>
      </c>
      <c r="E2" s="4"/>
      <c r="F2" s="4"/>
      <c r="G2" s="4"/>
    </row>
    <row r="3" spans="1:7" x14ac:dyDescent="0.2">
      <c r="A3" s="15" t="s">
        <v>11</v>
      </c>
      <c r="B3" s="56" t="s">
        <v>42</v>
      </c>
      <c r="C3" s="5"/>
      <c r="E3" s="52"/>
      <c r="F3" s="4"/>
      <c r="G3" s="4"/>
    </row>
    <row r="4" spans="1:7" x14ac:dyDescent="0.2">
      <c r="A4" s="15" t="s">
        <v>12</v>
      </c>
      <c r="B4" s="56" t="s">
        <v>48</v>
      </c>
      <c r="C4" s="5"/>
      <c r="E4" s="52"/>
      <c r="F4" s="4"/>
      <c r="G4" s="4"/>
    </row>
    <row r="5" spans="1:7" x14ac:dyDescent="0.2">
      <c r="A5" s="15" t="s">
        <v>13</v>
      </c>
      <c r="B5" s="56" t="s">
        <v>34</v>
      </c>
      <c r="C5" s="5"/>
      <c r="E5" s="52"/>
      <c r="F5" s="4"/>
      <c r="G5" s="4"/>
    </row>
    <row r="6" spans="1:7" x14ac:dyDescent="0.2">
      <c r="A6" s="15" t="s">
        <v>29</v>
      </c>
      <c r="B6" s="57" t="s">
        <v>35</v>
      </c>
      <c r="C6" s="5"/>
      <c r="E6" s="52"/>
      <c r="F6" s="4"/>
      <c r="G6" s="4"/>
    </row>
    <row r="7" spans="1:7" x14ac:dyDescent="0.2">
      <c r="A7" s="15" t="s">
        <v>14</v>
      </c>
      <c r="B7" s="56" t="s">
        <v>43</v>
      </c>
      <c r="C7" s="5"/>
      <c r="E7" s="52"/>
      <c r="F7" s="4"/>
      <c r="G7" s="4"/>
    </row>
    <row r="8" spans="1:7" x14ac:dyDescent="0.2">
      <c r="A8" s="24" t="s">
        <v>22</v>
      </c>
      <c r="B8" s="46">
        <v>57456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31</v>
      </c>
      <c r="E14" s="4"/>
      <c r="F14" s="4"/>
      <c r="G14" s="4"/>
    </row>
    <row r="15" spans="1:7" x14ac:dyDescent="0.2">
      <c r="A15" s="54" t="s">
        <v>32</v>
      </c>
      <c r="E15" s="4"/>
      <c r="F15" s="4"/>
      <c r="G15" s="4"/>
    </row>
    <row r="16" spans="1:7" x14ac:dyDescent="0.2">
      <c r="A16" s="54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53" t="s">
        <v>47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36</v>
      </c>
      <c r="E23" s="4"/>
      <c r="F23" s="4"/>
      <c r="G23" s="51"/>
    </row>
    <row r="24" spans="1:256" ht="89.25" x14ac:dyDescent="0.2">
      <c r="A24" s="19" t="s">
        <v>16</v>
      </c>
      <c r="B24" s="20" t="s">
        <v>39</v>
      </c>
      <c r="E24" s="4"/>
      <c r="F24" s="4"/>
      <c r="G24" s="51"/>
    </row>
    <row r="25" spans="1:256" ht="63.75" x14ac:dyDescent="0.2">
      <c r="A25" s="19" t="s">
        <v>17</v>
      </c>
      <c r="B25" s="57" t="s">
        <v>44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ht="25.5" x14ac:dyDescent="0.2">
      <c r="A27" s="19" t="s">
        <v>30</v>
      </c>
      <c r="B27" s="58" t="s">
        <v>37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2024-11-07T14:59:20Z</cp:lastPrinted>
  <dcterms:created xsi:type="dcterms:W3CDTF">2006-04-18T17:38:46Z</dcterms:created>
  <dcterms:modified xsi:type="dcterms:W3CDTF">2024-11-14T19:22:48Z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